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saarchitectes/Desktop/ENSAM/CDPGF EXCEL/"/>
    </mc:Choice>
  </mc:AlternateContent>
  <xr:revisionPtr revIDLastSave="0" documentId="8_{E90A8619-7C6A-DB45-B26C-A5B34E0BCB03}" xr6:coauthVersionLast="47" xr6:coauthVersionMax="47" xr10:uidLastSave="{00000000-0000-0000-0000-000000000000}"/>
  <bookViews>
    <workbookView xWindow="4060" yWindow="3160" windowWidth="27240" windowHeight="16440" xr2:uid="{7976955F-4DAC-894F-B9D3-8BBC4CC58347}"/>
  </bookViews>
  <sheets>
    <sheet name="LOT 04 -OUVRAGE BOIS" sheetId="1" r:id="rId1"/>
  </sheets>
  <definedNames>
    <definedName name="_Toc212258176" localSheetId="0">'LOT 04 -OUVRAGE BOIS'!#REF!</definedName>
    <definedName name="_Toc212258178" localSheetId="0">'LOT 04 -OUVRAGE BOIS'!#REF!</definedName>
    <definedName name="_Toc212258185" localSheetId="0">'LOT 04 -OUVRAGE BOIS'!#REF!</definedName>
    <definedName name="_Toc212258189" localSheetId="0">'LOT 04 -OUVRAGE BOIS'!#REF!</definedName>
    <definedName name="_Toc220443692" localSheetId="0">'LOT 04 -OUVRAGE BOIS'!$B$13</definedName>
    <definedName name="_Toc220443693" localSheetId="0">'LOT 04 -OUVRAGE BOIS'!$B$14</definedName>
    <definedName name="_Toc220443694" localSheetId="0">'LOT 04 -OUVRAGE BOIS'!$B$23</definedName>
    <definedName name="_Toc224675262" localSheetId="0">'LOT 04 -OUVRAGE BOIS'!#REF!</definedName>
    <definedName name="_xlnm.Print_Area" localSheetId="0">'LOT 04 -OUVRAGE BOIS'!$A$1:$G$52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G23" i="1" s="1"/>
  <c r="G25" i="1" s="1"/>
  <c r="E14" i="1"/>
  <c r="G14" i="1" s="1"/>
  <c r="E13" i="1"/>
  <c r="G13" i="1" s="1"/>
  <c r="G16" i="1" s="1"/>
  <c r="G18" i="1" s="1"/>
  <c r="G19" i="1" s="1"/>
  <c r="G30" i="1" l="1"/>
  <c r="G32" i="1" s="1"/>
  <c r="G33" i="1" s="1"/>
  <c r="G27" i="1"/>
  <c r="G28" i="1" s="1"/>
</calcChain>
</file>

<file path=xl/sharedStrings.xml><?xml version="1.0" encoding="utf-8"?>
<sst xmlns="http://schemas.openxmlformats.org/spreadsheetml/2006/main" count="34" uniqueCount="30">
  <si>
    <t>CDPGF</t>
  </si>
  <si>
    <t>BATIMENT B et C</t>
  </si>
  <si>
    <t xml:space="preserve">LOT 04 – OUVRAGE BOIS </t>
  </si>
  <si>
    <t>DÉSIGNATIONS</t>
  </si>
  <si>
    <t>Prix HT</t>
  </si>
  <si>
    <t>Montant HT</t>
  </si>
  <si>
    <t>U</t>
  </si>
  <si>
    <t>Q</t>
  </si>
  <si>
    <t>SURFACE</t>
  </si>
  <si>
    <t>Unitaire</t>
  </si>
  <si>
    <t>2.1</t>
  </si>
  <si>
    <t>OUVRAGE BOIS - BATIMENT B</t>
  </si>
  <si>
    <t>2.1.1</t>
  </si>
  <si>
    <t>MUR PEDAGOGIQUE A OSSATURE BOIS</t>
  </si>
  <si>
    <t>m2</t>
  </si>
  <si>
    <t>2.1.2</t>
  </si>
  <si>
    <t>ISOLANT THERMIQUE EXPERIMENTAL</t>
  </si>
  <si>
    <t>MONTANT BASE  H.T.</t>
  </si>
  <si>
    <t>T.V.A. 20 %</t>
  </si>
  <si>
    <t>MONTANT BASE T.T.C.</t>
  </si>
  <si>
    <t>2.2</t>
  </si>
  <si>
    <t>TRANCHES OPTIONELLES - BATIMENT C</t>
  </si>
  <si>
    <t>2.2.1</t>
  </si>
  <si>
    <t>TRANCHE OPTIONELLE 01-  FAUX PLAFOND ISOLE EN SOUS-FACE EXTERIEURE (TRANCHE OPTIONELLE)</t>
  </si>
  <si>
    <t xml:space="preserve">MONTANT H.T. TRANCHE OPTIONELLE </t>
  </si>
  <si>
    <t>MONTANT TRANCHE OPTIONELLE  T.T.C.</t>
  </si>
  <si>
    <t xml:space="preserve">MONTANT H.T. BASE + TRANCHE OPTIONELLE </t>
  </si>
  <si>
    <t>MONTANT BASE + TRANCHE OPTIONELLE  T.T.C.</t>
  </si>
  <si>
    <t>Dressé le :</t>
  </si>
  <si>
    <t xml:space="preserve">A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</si>
</sst>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>
    <font>
      <sz val="9"/>
      <name val="Avant Garde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entury Gothic"/>
      <family val="1"/>
    </font>
    <font>
      <b/>
      <i/>
      <sz val="14"/>
      <name val="Century Gothic"/>
      <family val="1"/>
    </font>
    <font>
      <b/>
      <sz val="14"/>
      <name val="Century Gothic"/>
      <family val="1"/>
    </font>
    <font>
      <b/>
      <sz val="10"/>
      <name val="Century Gothic"/>
      <family val="2"/>
    </font>
    <font>
      <b/>
      <sz val="9"/>
      <name val="Century Gothic"/>
      <family val="1"/>
    </font>
    <font>
      <b/>
      <sz val="10"/>
      <color rgb="FF000000"/>
      <name val="Helvetica"/>
      <family val="2"/>
    </font>
    <font>
      <b/>
      <sz val="10"/>
      <name val="Century Gothic"/>
      <family val="1"/>
    </font>
    <font>
      <i/>
      <sz val="10"/>
      <name val="Century Gothic"/>
      <family val="1"/>
    </font>
    <font>
      <sz val="10"/>
      <color theme="1"/>
      <name val="Arial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2" fillId="0" borderId="0" xfId="1"/>
    <xf numFmtId="164" fontId="2" fillId="0" borderId="0" xfId="1" applyNumberFormat="1"/>
    <xf numFmtId="0" fontId="4" fillId="2" borderId="1" xfId="1" applyFont="1" applyFill="1" applyBorder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3" fillId="0" borderId="7" xfId="1" applyFont="1" applyBorder="1"/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164" fontId="3" fillId="0" borderId="0" xfId="1" applyNumberFormat="1" applyFont="1"/>
    <xf numFmtId="0" fontId="6" fillId="0" borderId="0" xfId="1" applyFont="1"/>
    <xf numFmtId="0" fontId="3" fillId="0" borderId="10" xfId="3" applyFont="1" applyBorder="1"/>
    <xf numFmtId="0" fontId="3" fillId="0" borderId="11" xfId="3" applyFont="1" applyBorder="1" applyAlignment="1">
      <alignment horizontal="center"/>
    </xf>
    <xf numFmtId="0" fontId="3" fillId="0" borderId="12" xfId="3" applyFont="1" applyBorder="1" applyAlignment="1">
      <alignment horizontal="center"/>
    </xf>
    <xf numFmtId="164" fontId="3" fillId="0" borderId="12" xfId="3" applyNumberFormat="1" applyFont="1" applyBorder="1" applyAlignment="1">
      <alignment horizontal="center"/>
    </xf>
    <xf numFmtId="0" fontId="6" fillId="0" borderId="13" xfId="3" applyFont="1" applyBorder="1" applyAlignment="1">
      <alignment horizontal="left" vertical="center"/>
    </xf>
    <xf numFmtId="0" fontId="6" fillId="0" borderId="13" xfId="3" applyFont="1" applyBorder="1" applyAlignment="1">
      <alignment horizontal="center"/>
    </xf>
    <xf numFmtId="0" fontId="6" fillId="0" borderId="14" xfId="3" applyFont="1" applyBorder="1" applyAlignment="1">
      <alignment horizontal="center"/>
    </xf>
    <xf numFmtId="164" fontId="6" fillId="0" borderId="14" xfId="3" applyNumberFormat="1" applyFont="1" applyBorder="1" applyAlignment="1">
      <alignment horizontal="center"/>
    </xf>
    <xf numFmtId="164" fontId="7" fillId="0" borderId="14" xfId="3" applyNumberFormat="1" applyFont="1" applyBorder="1" applyAlignment="1">
      <alignment horizontal="center"/>
    </xf>
    <xf numFmtId="0" fontId="3" fillId="0" borderId="15" xfId="3" applyFont="1" applyBorder="1"/>
    <xf numFmtId="0" fontId="6" fillId="0" borderId="16" xfId="3" applyFont="1" applyBorder="1" applyAlignment="1">
      <alignment horizontal="center"/>
    </xf>
    <xf numFmtId="0" fontId="6" fillId="0" borderId="17" xfId="3" applyFont="1" applyBorder="1" applyAlignment="1">
      <alignment horizontal="center"/>
    </xf>
    <xf numFmtId="164" fontId="3" fillId="0" borderId="17" xfId="3" applyNumberFormat="1" applyFont="1" applyBorder="1" applyAlignment="1">
      <alignment horizontal="center"/>
    </xf>
    <xf numFmtId="0" fontId="6" fillId="2" borderId="18" xfId="1" applyFont="1" applyFill="1" applyBorder="1"/>
    <xf numFmtId="0" fontId="8" fillId="2" borderId="19" xfId="0" applyFont="1" applyFill="1" applyBorder="1" applyAlignment="1">
      <alignment horizontal="justify" vertical="center"/>
    </xf>
    <xf numFmtId="0" fontId="3" fillId="2" borderId="11" xfId="1" applyFont="1" applyFill="1" applyBorder="1" applyAlignment="1">
      <alignment horizontal="right"/>
    </xf>
    <xf numFmtId="164" fontId="9" fillId="2" borderId="11" xfId="1" applyNumberFormat="1" applyFont="1" applyFill="1" applyBorder="1" applyAlignment="1">
      <alignment horizontal="right"/>
    </xf>
    <xf numFmtId="164" fontId="3" fillId="2" borderId="11" xfId="1" applyNumberFormat="1" applyFont="1" applyFill="1" applyBorder="1" applyAlignment="1">
      <alignment horizontal="right"/>
    </xf>
    <xf numFmtId="164" fontId="9" fillId="0" borderId="17" xfId="3" applyNumberFormat="1" applyFont="1" applyBorder="1" applyAlignment="1">
      <alignment horizontal="right"/>
    </xf>
    <xf numFmtId="0" fontId="3" fillId="0" borderId="19" xfId="0" applyFont="1" applyBorder="1"/>
    <xf numFmtId="0" fontId="3" fillId="0" borderId="19" xfId="0" applyFont="1" applyBorder="1" applyAlignment="1">
      <alignment horizontal="right"/>
    </xf>
    <xf numFmtId="0" fontId="3" fillId="0" borderId="19" xfId="4" applyFont="1" applyBorder="1" applyAlignment="1">
      <alignment horizontal="right"/>
    </xf>
    <xf numFmtId="0" fontId="3" fillId="0" borderId="19" xfId="1" applyFont="1" applyBorder="1" applyAlignment="1">
      <alignment horizontal="right"/>
    </xf>
    <xf numFmtId="164" fontId="3" fillId="0" borderId="19" xfId="1" applyNumberFormat="1" applyFont="1" applyBorder="1"/>
    <xf numFmtId="164" fontId="3" fillId="0" borderId="19" xfId="1" applyNumberFormat="1" applyFont="1" applyBorder="1" applyAlignment="1">
      <alignment horizontal="right"/>
    </xf>
    <xf numFmtId="0" fontId="3" fillId="0" borderId="19" xfId="2" applyFont="1" applyBorder="1" applyAlignment="1">
      <alignment horizontal="right"/>
    </xf>
    <xf numFmtId="0" fontId="3" fillId="0" borderId="18" xfId="1" applyFont="1" applyBorder="1"/>
    <xf numFmtId="0" fontId="3" fillId="0" borderId="18" xfId="0" applyFont="1" applyBorder="1" applyAlignment="1">
      <alignment horizontal="right"/>
    </xf>
    <xf numFmtId="0" fontId="3" fillId="0" borderId="18" xfId="2" applyFont="1" applyBorder="1" applyAlignment="1">
      <alignment horizontal="right"/>
    </xf>
    <xf numFmtId="0" fontId="3" fillId="0" borderId="18" xfId="1" applyFont="1" applyBorder="1" applyAlignment="1">
      <alignment horizontal="right"/>
    </xf>
    <xf numFmtId="164" fontId="3" fillId="0" borderId="18" xfId="1" applyNumberFormat="1" applyFont="1" applyBorder="1"/>
    <xf numFmtId="164" fontId="3" fillId="0" borderId="20" xfId="1" applyNumberFormat="1" applyFont="1" applyBorder="1" applyAlignment="1">
      <alignment horizontal="right"/>
    </xf>
    <xf numFmtId="0" fontId="6" fillId="0" borderId="10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3" fillId="0" borderId="18" xfId="1" applyFont="1" applyBorder="1" applyAlignment="1">
      <alignment horizontal="center"/>
    </xf>
    <xf numFmtId="164" fontId="3" fillId="0" borderId="18" xfId="1" applyNumberFormat="1" applyFont="1" applyBorder="1" applyAlignment="1">
      <alignment horizontal="center"/>
    </xf>
    <xf numFmtId="164" fontId="6" fillId="0" borderId="19" xfId="1" applyNumberFormat="1" applyFont="1" applyBorder="1" applyAlignment="1">
      <alignment horizontal="right"/>
    </xf>
    <xf numFmtId="0" fontId="3" fillId="0" borderId="21" xfId="1" applyFont="1" applyBorder="1" applyAlignment="1">
      <alignment horizontal="center"/>
    </xf>
    <xf numFmtId="164" fontId="3" fillId="0" borderId="0" xfId="1" applyNumberFormat="1" applyFont="1" applyAlignment="1">
      <alignment horizontal="center"/>
    </xf>
    <xf numFmtId="0" fontId="10" fillId="0" borderId="21" xfId="1" applyFont="1" applyBorder="1" applyAlignment="1">
      <alignment horizontal="center"/>
    </xf>
    <xf numFmtId="164" fontId="10" fillId="0" borderId="19" xfId="1" applyNumberFormat="1" applyFont="1" applyBorder="1" applyAlignment="1">
      <alignment horizontal="right"/>
    </xf>
    <xf numFmtId="0" fontId="3" fillId="0" borderId="14" xfId="1" applyFont="1" applyBorder="1"/>
    <xf numFmtId="0" fontId="6" fillId="0" borderId="15" xfId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3" fillId="0" borderId="22" xfId="1" applyFont="1" applyBorder="1" applyAlignment="1">
      <alignment horizontal="center"/>
    </xf>
    <xf numFmtId="164" fontId="3" fillId="0" borderId="22" xfId="1" applyNumberFormat="1" applyFont="1" applyBorder="1" applyAlignment="1">
      <alignment horizontal="center"/>
    </xf>
    <xf numFmtId="0" fontId="6" fillId="2" borderId="19" xfId="2" applyFont="1" applyFill="1" applyBorder="1"/>
    <xf numFmtId="0" fontId="3" fillId="2" borderId="19" xfId="2" applyFont="1" applyFill="1" applyBorder="1" applyAlignment="1">
      <alignment horizontal="right"/>
    </xf>
    <xf numFmtId="164" fontId="3" fillId="2" borderId="19" xfId="2" applyNumberFormat="1" applyFont="1" applyFill="1" applyBorder="1"/>
    <xf numFmtId="164" fontId="3" fillId="2" borderId="19" xfId="2" applyNumberFormat="1" applyFont="1" applyFill="1" applyBorder="1" applyAlignment="1">
      <alignment horizontal="right"/>
    </xf>
    <xf numFmtId="0" fontId="11" fillId="0" borderId="19" xfId="0" applyFont="1" applyBorder="1" applyAlignment="1">
      <alignment horizontal="right" wrapText="1"/>
    </xf>
    <xf numFmtId="0" fontId="6" fillId="0" borderId="10" xfId="2" applyFont="1" applyBorder="1" applyAlignment="1">
      <alignment horizontal="center"/>
    </xf>
    <xf numFmtId="0" fontId="3" fillId="0" borderId="21" xfId="2" applyFont="1" applyBorder="1" applyAlignment="1">
      <alignment horizontal="center"/>
    </xf>
    <xf numFmtId="0" fontId="10" fillId="0" borderId="21" xfId="2" applyFont="1" applyBorder="1" applyAlignment="1">
      <alignment horizontal="center"/>
    </xf>
    <xf numFmtId="0" fontId="6" fillId="0" borderId="15" xfId="2" applyFont="1" applyBorder="1" applyAlignment="1">
      <alignment horizontal="center"/>
    </xf>
    <xf numFmtId="0" fontId="12" fillId="0" borderId="0" xfId="0" applyFont="1"/>
    <xf numFmtId="164" fontId="12" fillId="0" borderId="0" xfId="0" applyNumberFormat="1" applyFont="1"/>
  </cellXfs>
  <cellStyles count="5">
    <cellStyle name="Normal" xfId="0" builtinId="0"/>
    <cellStyle name="Normal 2 2 2" xfId="3" xr:uid="{5848DC44-3905-A84E-BF9F-EA448EC7821F}"/>
    <cellStyle name="Normal 5 2" xfId="2" xr:uid="{C507204D-E452-8248-A5DF-FC7DBD9F0913}"/>
    <cellStyle name="Normal 6 2" xfId="4" xr:uid="{C7DF0CE2-0912-714D-B986-DAD87197541E}"/>
    <cellStyle name="Normal 6 2 2" xfId="1" xr:uid="{CD95A741-7FE9-CE4A-8A3B-AAF0720C05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355600</xdr:colOff>
      <xdr:row>39</xdr:row>
      <xdr:rowOff>0</xdr:rowOff>
    </xdr:from>
    <xdr:to>
      <xdr:col>6</xdr:col>
      <xdr:colOff>872289</xdr:colOff>
      <xdr:row>46</xdr:row>
      <xdr:rowOff>43449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9E9258-F93D-194F-B802-6AA5AC2A25E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90" r="5685" b="9791"/>
        <a:stretch>
          <a:fillRect/>
        </a:stretch>
      </xdr:blipFill>
      <xdr:spPr bwMode="auto">
        <a:xfrm>
          <a:off x="355600" y="8267700"/>
          <a:ext cx="7463589" cy="1465849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="" xmlns:a14="http://schemas.microsoft.com/office/drawing/2010/main" xmlns:lc="http://schemas.openxmlformats.org/drawingml/2006/lockedCanvas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A4B48-F325-8546-B3DA-8DB7FB90F384}">
  <sheetPr codeName="Feuil13"/>
  <dimension ref="A1:G47"/>
  <sheetViews>
    <sheetView showZeros="0" tabSelected="1" view="pageLayout" zoomScale="95" zoomScaleNormal="136" zoomScalePageLayoutView="95" workbookViewId="0">
      <selection activeCell="B19" sqref="B19"/>
    </sheetView>
  </sheetViews>
  <sheetFormatPr baseColWidth="10" defaultRowHeight="16"/>
  <cols>
    <col min="1" max="1" width="8.59765625" style="2" customWidth="1"/>
    <col min="2" max="2" width="70.3984375" style="2" customWidth="1"/>
    <col min="3" max="3" width="6.3984375" style="2" customWidth="1"/>
    <col min="4" max="4" width="6.19921875" style="2" customWidth="1"/>
    <col min="5" max="5" width="16.796875" style="2" hidden="1" customWidth="1"/>
    <col min="6" max="6" width="17.796875" style="3" customWidth="1"/>
    <col min="7" max="7" width="17" style="3" customWidth="1"/>
    <col min="8" max="8" width="9" style="2" customWidth="1"/>
    <col min="9" max="16384" width="11" style="2"/>
  </cols>
  <sheetData>
    <row r="1" spans="1:7" s="1" customFormat="1" ht="16" customHeight="1" thickBot="1">
      <c r="B1" s="2"/>
      <c r="C1" s="2"/>
      <c r="D1" s="2"/>
      <c r="E1" s="2"/>
      <c r="F1" s="3"/>
      <c r="G1" s="3"/>
    </row>
    <row r="2" spans="1:7" s="1" customFormat="1" ht="16" customHeight="1">
      <c r="B2" s="4" t="s">
        <v>0</v>
      </c>
      <c r="C2" s="5" t="s">
        <v>1</v>
      </c>
      <c r="D2" s="6"/>
      <c r="E2" s="6"/>
      <c r="F2" s="6"/>
      <c r="G2" s="7"/>
    </row>
    <row r="3" spans="1:7" s="1" customFormat="1" ht="16" customHeight="1">
      <c r="B3" s="8" t="s">
        <v>2</v>
      </c>
      <c r="C3" s="9"/>
      <c r="D3" s="10"/>
      <c r="E3" s="10"/>
      <c r="F3" s="10"/>
      <c r="G3" s="11"/>
    </row>
    <row r="4" spans="1:7" s="1" customFormat="1" ht="13">
      <c r="B4" s="8"/>
      <c r="C4" s="9"/>
      <c r="D4" s="10"/>
      <c r="E4" s="10"/>
      <c r="F4" s="10"/>
      <c r="G4" s="11"/>
    </row>
    <row r="5" spans="1:7" ht="17" thickBot="1">
      <c r="B5" s="12"/>
      <c r="C5" s="13"/>
      <c r="D5" s="14"/>
      <c r="E5" s="14"/>
      <c r="F5" s="14"/>
      <c r="G5" s="15"/>
    </row>
    <row r="6" spans="1:7">
      <c r="B6" s="1"/>
      <c r="C6" s="16"/>
      <c r="D6" s="16"/>
      <c r="E6" s="16"/>
      <c r="F6" s="17"/>
      <c r="G6" s="17"/>
    </row>
    <row r="7" spans="1:7">
      <c r="A7" s="18"/>
      <c r="B7" s="19"/>
      <c r="C7" s="20"/>
      <c r="D7" s="21"/>
      <c r="E7" s="21"/>
      <c r="F7" s="22"/>
      <c r="G7" s="22"/>
    </row>
    <row r="8" spans="1:7">
      <c r="A8" s="18"/>
      <c r="B8" s="23" t="s">
        <v>3</v>
      </c>
      <c r="C8" s="24"/>
      <c r="D8" s="25"/>
      <c r="E8" s="25"/>
      <c r="F8" s="26" t="s">
        <v>4</v>
      </c>
      <c r="G8" s="27" t="s">
        <v>5</v>
      </c>
    </row>
    <row r="9" spans="1:7">
      <c r="A9" s="1"/>
      <c r="B9" s="23"/>
      <c r="C9" s="24" t="s">
        <v>6</v>
      </c>
      <c r="D9" s="24" t="s">
        <v>7</v>
      </c>
      <c r="E9" s="25" t="s">
        <v>8</v>
      </c>
      <c r="F9" s="26" t="s">
        <v>9</v>
      </c>
      <c r="G9" s="27"/>
    </row>
    <row r="10" spans="1:7">
      <c r="A10" s="1"/>
      <c r="B10" s="28"/>
      <c r="C10" s="29"/>
      <c r="D10" s="30"/>
      <c r="E10" s="30"/>
      <c r="F10" s="31"/>
      <c r="G10" s="31"/>
    </row>
    <row r="11" spans="1:7">
      <c r="A11" s="32" t="s">
        <v>10</v>
      </c>
      <c r="B11" s="33" t="s">
        <v>11</v>
      </c>
      <c r="C11" s="34"/>
      <c r="D11" s="34"/>
      <c r="E11" s="34"/>
      <c r="F11" s="35"/>
      <c r="G11" s="36"/>
    </row>
    <row r="12" spans="1:7" ht="6" customHeight="1">
      <c r="A12" s="1"/>
      <c r="B12" s="28"/>
      <c r="C12" s="29"/>
      <c r="D12" s="30"/>
      <c r="E12" s="30"/>
      <c r="F12" s="37"/>
      <c r="G12" s="31"/>
    </row>
    <row r="13" spans="1:7">
      <c r="A13" s="38" t="s">
        <v>12</v>
      </c>
      <c r="B13" s="39" t="s">
        <v>13</v>
      </c>
      <c r="C13" s="40" t="s">
        <v>14</v>
      </c>
      <c r="D13" s="40">
        <v>15</v>
      </c>
      <c r="E13" s="41">
        <f>5.4*2.1</f>
        <v>11.340000000000002</v>
      </c>
      <c r="F13" s="42"/>
      <c r="G13" s="43">
        <f t="shared" ref="G13" si="0">F13*E13*D13</f>
        <v>0</v>
      </c>
    </row>
    <row r="14" spans="1:7" ht="28" customHeight="1">
      <c r="A14" s="38" t="s">
        <v>15</v>
      </c>
      <c r="B14" s="39" t="s">
        <v>16</v>
      </c>
      <c r="C14" s="44" t="s">
        <v>14</v>
      </c>
      <c r="D14" s="44">
        <v>15</v>
      </c>
      <c r="E14" s="41">
        <f>1.68*0.5</f>
        <v>0.84</v>
      </c>
      <c r="F14" s="42"/>
      <c r="G14" s="43">
        <f>F14*E14*D14</f>
        <v>0</v>
      </c>
    </row>
    <row r="15" spans="1:7" ht="20" customHeight="1">
      <c r="A15" s="45"/>
      <c r="B15" s="46"/>
      <c r="C15" s="47"/>
      <c r="D15" s="47"/>
      <c r="E15" s="48"/>
      <c r="F15" s="49"/>
      <c r="G15" s="50"/>
    </row>
    <row r="16" spans="1:7">
      <c r="A16" s="1"/>
      <c r="B16" s="51" t="s">
        <v>17</v>
      </c>
      <c r="C16" s="52"/>
      <c r="D16" s="53"/>
      <c r="E16" s="53"/>
      <c r="F16" s="54"/>
      <c r="G16" s="55">
        <f>SUM(G3:G13)</f>
        <v>0</v>
      </c>
    </row>
    <row r="17" spans="1:7">
      <c r="A17" s="1"/>
      <c r="B17" s="56"/>
      <c r="C17" s="56"/>
      <c r="D17" s="16"/>
      <c r="E17" s="16"/>
      <c r="F17" s="57"/>
      <c r="G17" s="55"/>
    </row>
    <row r="18" spans="1:7">
      <c r="A18" s="1"/>
      <c r="B18" s="58" t="s">
        <v>18</v>
      </c>
      <c r="C18" s="56"/>
      <c r="D18" s="16"/>
      <c r="E18" s="16"/>
      <c r="F18" s="57"/>
      <c r="G18" s="59">
        <f>G16*20%</f>
        <v>0</v>
      </c>
    </row>
    <row r="19" spans="1:7" ht="15" customHeight="1">
      <c r="A19" s="60"/>
      <c r="B19" s="61" t="s">
        <v>19</v>
      </c>
      <c r="C19" s="62"/>
      <c r="D19" s="63"/>
      <c r="E19" s="63"/>
      <c r="F19" s="64"/>
      <c r="G19" s="55">
        <f>G18+G16</f>
        <v>0</v>
      </c>
    </row>
    <row r="20" spans="1:7" ht="20" customHeight="1">
      <c r="A20" s="1"/>
      <c r="B20" s="46"/>
      <c r="C20" s="47"/>
      <c r="D20" s="47"/>
      <c r="E20" s="48"/>
      <c r="F20" s="49"/>
      <c r="G20" s="50"/>
    </row>
    <row r="21" spans="1:7" customFormat="1" ht="14">
      <c r="A21" s="65" t="s">
        <v>20</v>
      </c>
      <c r="B21" s="33" t="s">
        <v>21</v>
      </c>
      <c r="C21" s="66"/>
      <c r="D21" s="66"/>
      <c r="E21" s="67"/>
      <c r="F21" s="68"/>
      <c r="G21" s="68"/>
    </row>
    <row r="22" spans="1:7" ht="20" customHeight="1">
      <c r="A22" s="45"/>
      <c r="B22" s="46"/>
      <c r="C22" s="47"/>
      <c r="D22" s="47"/>
      <c r="E22" s="48"/>
      <c r="F22" s="49"/>
      <c r="G22" s="50"/>
    </row>
    <row r="23" spans="1:7" ht="28" customHeight="1">
      <c r="A23" s="38" t="s">
        <v>22</v>
      </c>
      <c r="B23" s="69" t="s">
        <v>23</v>
      </c>
      <c r="C23" s="40" t="s">
        <v>14</v>
      </c>
      <c r="D23" s="44">
        <v>120</v>
      </c>
      <c r="E23" s="41">
        <f>5*2.54</f>
        <v>12.7</v>
      </c>
      <c r="F23" s="42"/>
      <c r="G23" s="43">
        <f>F23*E23*D23</f>
        <v>0</v>
      </c>
    </row>
    <row r="24" spans="1:7" ht="20" customHeight="1">
      <c r="A24" s="45"/>
      <c r="B24" s="46"/>
      <c r="C24" s="47"/>
      <c r="D24" s="47"/>
      <c r="E24" s="48"/>
      <c r="F24" s="49"/>
      <c r="G24" s="50"/>
    </row>
    <row r="25" spans="1:7">
      <c r="A25" s="1"/>
      <c r="B25" s="70" t="s">
        <v>24</v>
      </c>
      <c r="C25" s="52"/>
      <c r="D25" s="53"/>
      <c r="E25" s="53"/>
      <c r="F25" s="54"/>
      <c r="G25" s="55">
        <f>SUM(G23)</f>
        <v>0</v>
      </c>
    </row>
    <row r="26" spans="1:7">
      <c r="A26" s="1"/>
      <c r="B26" s="71"/>
      <c r="C26" s="56"/>
      <c r="D26" s="16"/>
      <c r="E26" s="16"/>
      <c r="F26" s="57"/>
      <c r="G26" s="55"/>
    </row>
    <row r="27" spans="1:7">
      <c r="A27" s="1"/>
      <c r="B27" s="72" t="s">
        <v>18</v>
      </c>
      <c r="C27" s="56"/>
      <c r="D27" s="16"/>
      <c r="E27" s="16"/>
      <c r="F27" s="57"/>
      <c r="G27" s="59">
        <f>G25*20%</f>
        <v>0</v>
      </c>
    </row>
    <row r="28" spans="1:7" ht="15" customHeight="1">
      <c r="A28" s="60"/>
      <c r="B28" s="73" t="s">
        <v>25</v>
      </c>
      <c r="C28" s="62"/>
      <c r="D28" s="63"/>
      <c r="E28" s="63"/>
      <c r="F28" s="64"/>
      <c r="G28" s="55">
        <f>G27+G25</f>
        <v>0</v>
      </c>
    </row>
    <row r="29" spans="1:7" ht="20" customHeight="1">
      <c r="A29" s="1"/>
      <c r="B29" s="46"/>
      <c r="C29" s="47"/>
      <c r="D29" s="47"/>
      <c r="E29" s="48"/>
      <c r="F29" s="49"/>
      <c r="G29" s="50"/>
    </row>
    <row r="30" spans="1:7">
      <c r="A30" s="1"/>
      <c r="B30" s="70" t="s">
        <v>26</v>
      </c>
      <c r="C30" s="52"/>
      <c r="D30" s="53"/>
      <c r="E30" s="53"/>
      <c r="F30" s="54"/>
      <c r="G30" s="55">
        <f>G25+G16</f>
        <v>0</v>
      </c>
    </row>
    <row r="31" spans="1:7">
      <c r="A31" s="1"/>
      <c r="B31" s="71"/>
      <c r="C31" s="56"/>
      <c r="D31" s="16"/>
      <c r="E31" s="16"/>
      <c r="F31" s="57"/>
      <c r="G31" s="55"/>
    </row>
    <row r="32" spans="1:7">
      <c r="A32" s="1"/>
      <c r="B32" s="72" t="s">
        <v>18</v>
      </c>
      <c r="C32" s="56"/>
      <c r="D32" s="16"/>
      <c r="E32" s="16"/>
      <c r="F32" s="57"/>
      <c r="G32" s="59">
        <f>G30*20%</f>
        <v>0</v>
      </c>
    </row>
    <row r="33" spans="1:7" ht="15" customHeight="1">
      <c r="A33" s="1"/>
      <c r="B33" s="73" t="s">
        <v>27</v>
      </c>
      <c r="C33" s="62"/>
      <c r="D33" s="63"/>
      <c r="E33" s="63"/>
      <c r="F33" s="64"/>
      <c r="G33" s="55">
        <f>G32+G30</f>
        <v>0</v>
      </c>
    </row>
    <row r="36" spans="1:7" s="3" customFormat="1">
      <c r="A36" s="74" t="s">
        <v>28</v>
      </c>
      <c r="B36" s="74"/>
      <c r="C36" s="74"/>
      <c r="D36" s="74"/>
      <c r="E36" s="74"/>
      <c r="F36" s="75"/>
    </row>
    <row r="37" spans="1:7" s="3" customFormat="1">
      <c r="A37" s="74"/>
      <c r="B37" s="74"/>
      <c r="C37" s="74"/>
      <c r="D37" s="74"/>
      <c r="E37" s="74"/>
      <c r="F37" s="75"/>
    </row>
    <row r="38" spans="1:7" s="3" customFormat="1">
      <c r="A38" s="74" t="s">
        <v>29</v>
      </c>
      <c r="B38" s="74"/>
      <c r="C38" s="74"/>
      <c r="D38" s="74"/>
      <c r="E38" s="74"/>
      <c r="F38" s="75"/>
    </row>
    <row r="39" spans="1:7" s="3" customFormat="1">
      <c r="A39" s="74"/>
      <c r="B39" s="74"/>
      <c r="C39" s="74"/>
      <c r="D39" s="74"/>
      <c r="E39" s="74"/>
      <c r="F39" s="75"/>
    </row>
    <row r="40" spans="1:7" s="3" customFormat="1">
      <c r="A40" s="74"/>
      <c r="B40" s="74"/>
      <c r="C40" s="74"/>
      <c r="D40" s="74"/>
      <c r="E40" s="74"/>
      <c r="F40" s="75"/>
    </row>
    <row r="41" spans="1:7" s="3" customFormat="1">
      <c r="A41" s="74"/>
      <c r="B41" s="74"/>
      <c r="C41" s="74"/>
      <c r="D41" s="74"/>
      <c r="E41" s="74"/>
      <c r="F41" s="75"/>
    </row>
    <row r="42" spans="1:7" s="3" customFormat="1">
      <c r="A42" s="74"/>
      <c r="B42" s="74"/>
      <c r="C42" s="74"/>
      <c r="D42" s="74"/>
      <c r="E42" s="74"/>
      <c r="F42" s="75"/>
    </row>
    <row r="43" spans="1:7" s="3" customFormat="1">
      <c r="A43" s="74"/>
      <c r="B43" s="74"/>
      <c r="C43" s="74"/>
      <c r="D43" s="74"/>
      <c r="E43" s="74"/>
      <c r="F43" s="75"/>
    </row>
    <row r="44" spans="1:7" s="3" customFormat="1">
      <c r="A44" s="74"/>
      <c r="B44" s="74"/>
      <c r="C44" s="74"/>
      <c r="D44" s="74"/>
      <c r="E44" s="74"/>
      <c r="F44" s="75"/>
    </row>
    <row r="45" spans="1:7" s="3" customFormat="1">
      <c r="A45" s="74"/>
      <c r="B45" s="74"/>
      <c r="C45" s="74"/>
      <c r="D45" s="74"/>
      <c r="E45" s="74"/>
      <c r="F45" s="75"/>
    </row>
    <row r="46" spans="1:7" s="3" customFormat="1">
      <c r="A46" s="74"/>
      <c r="B46" s="74"/>
      <c r="C46" s="74"/>
      <c r="D46" s="74"/>
      <c r="E46" s="74"/>
      <c r="F46" s="75"/>
    </row>
    <row r="47" spans="1:7" s="3" customFormat="1">
      <c r="A47" s="74"/>
      <c r="B47" s="74"/>
      <c r="C47" s="74"/>
      <c r="D47" s="74"/>
      <c r="E47" s="74"/>
      <c r="F47" s="75"/>
    </row>
  </sheetData>
  <mergeCells count="3">
    <mergeCell ref="C2:G5"/>
    <mergeCell ref="B3:B4"/>
    <mergeCell ref="B8:B9"/>
  </mergeCells>
  <pageMargins left="0.2982456140350877" right="0.39809431524547806" top="0.75500645994832039" bottom="0.65891472868217049" header="0.43307086614173229" footer="0.51181102362204722"/>
  <pageSetup paperSize="9" scale="85" orientation="portrait" horizontalDpi="4294967292" verticalDpi="4294967292"/>
  <headerFooter>
    <oddHeader>&amp;L&amp;"Century Gothic,Normal"&amp;K000000CPER NRJNNOV - RENOVATION THERMIQUE DE L'ENSAM - CAMPUS METZ&amp;R&amp;"Century Gothic,Normal"DCE</oddHeader>
    <oddFooter>&amp;L&amp;"Century Gothic,Normal"&amp;8&amp;K000000Rabolini Schlegel et Associés &amp;R&amp;"Century Gothic,Normal"&amp;8&amp;K000000MARS 2026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LOT 04 -OUVRAGE BOIS</vt:lpstr>
      <vt:lpstr>'LOT 04 -OUVRAGE BOIS'!_Toc220443692</vt:lpstr>
      <vt:lpstr>'LOT 04 -OUVRAGE BOIS'!_Toc220443693</vt:lpstr>
      <vt:lpstr>'LOT 04 -OUVRAGE BOIS'!_Toc220443694</vt:lpstr>
      <vt:lpstr>'LOT 04 -OUVRAGE BOIS'!Zone_d_impression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mourad hani</dc:creator>
  <cp:lastModifiedBy>mourad hani</cp:lastModifiedBy>
  <dcterms:created xsi:type="dcterms:W3CDTF">2026-03-19T12:37:56Z</dcterms:created>
  <dcterms:modified xsi:type="dcterms:W3CDTF">2026-03-19T12:37:56Z</dcterms:modified>
</cp:coreProperties>
</file>